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595" windowHeight="921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2"/>
  <c r="F11"/>
  <c r="C11" s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11"/>
  <c r="B11" s="1"/>
  <c r="B12" s="1"/>
  <c r="B13" l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C12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</calcChain>
</file>

<file path=xl/sharedStrings.xml><?xml version="1.0" encoding="utf-8"?>
<sst xmlns="http://schemas.openxmlformats.org/spreadsheetml/2006/main" count="2" uniqueCount="2">
  <si>
    <t>EL MONJE PECADOR</t>
  </si>
  <si>
    <t>Pulsa F9 para generar distintas excursiones y ver en qué momento coinciden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</si>
</sst>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color indexed="10"/>
      <name val="Arial"/>
      <family val="2"/>
    </font>
    <font>
      <sz val="11"/>
      <color indexed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0440841181052185"/>
          <c:y val="6.9097888675623803E-2"/>
          <c:w val="0.73433916306733693"/>
          <c:h val="0.80614203454894429"/>
        </c:manualLayout>
      </c:layout>
      <c:scatterChart>
        <c:scatterStyle val="smoothMarker"/>
        <c:ser>
          <c:idx val="0"/>
          <c:order val="0"/>
          <c:tx>
            <c:v>sube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Hoja1!$A$10:$A$31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Hoja1!$B$10:$B$31</c:f>
              <c:numCache>
                <c:formatCode>General</c:formatCode>
                <c:ptCount val="22"/>
                <c:pt idx="0">
                  <c:v>0</c:v>
                </c:pt>
                <c:pt idx="1">
                  <c:v>0.10005380141150703</c:v>
                </c:pt>
                <c:pt idx="2">
                  <c:v>0.69039383849741598</c:v>
                </c:pt>
                <c:pt idx="3">
                  <c:v>0.80279151118852143</c:v>
                </c:pt>
                <c:pt idx="4">
                  <c:v>0.99226276797472368</c:v>
                </c:pt>
                <c:pt idx="5">
                  <c:v>1.1129140159862241</c:v>
                </c:pt>
                <c:pt idx="6">
                  <c:v>1.3207138456051242</c:v>
                </c:pt>
                <c:pt idx="7">
                  <c:v>1.688135495115628</c:v>
                </c:pt>
                <c:pt idx="8">
                  <c:v>1.9510030071466002</c:v>
                </c:pt>
                <c:pt idx="9">
                  <c:v>2.5537714177685609</c:v>
                </c:pt>
                <c:pt idx="10">
                  <c:v>3.0614890234366232</c:v>
                </c:pt>
                <c:pt idx="11">
                  <c:v>3.1180340614636743</c:v>
                </c:pt>
                <c:pt idx="12">
                  <c:v>3.3381482826486542</c:v>
                </c:pt>
                <c:pt idx="13">
                  <c:v>3.4532595863866287</c:v>
                </c:pt>
                <c:pt idx="14">
                  <c:v>3.8625797050409592</c:v>
                </c:pt>
                <c:pt idx="15">
                  <c:v>4.3713531507092798</c:v>
                </c:pt>
                <c:pt idx="16">
                  <c:v>4.9896193200523644</c:v>
                </c:pt>
                <c:pt idx="17">
                  <c:v>5.41033293241449</c:v>
                </c:pt>
                <c:pt idx="18">
                  <c:v>5.6391859888242042</c:v>
                </c:pt>
                <c:pt idx="19">
                  <c:v>5.9088329009033735</c:v>
                </c:pt>
                <c:pt idx="20">
                  <c:v>6</c:v>
                </c:pt>
                <c:pt idx="21">
                  <c:v>6</c:v>
                </c:pt>
              </c:numCache>
            </c:numRef>
          </c:yVal>
          <c:smooth val="1"/>
        </c:ser>
        <c:ser>
          <c:idx val="1"/>
          <c:order val="1"/>
          <c:tx>
            <c:v>baja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Hoja1!$A$10:$A$31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Hoja1!$C$10:$C$31</c:f>
              <c:numCache>
                <c:formatCode>General</c:formatCode>
                <c:ptCount val="22"/>
                <c:pt idx="0">
                  <c:v>6</c:v>
                </c:pt>
                <c:pt idx="1">
                  <c:v>5.6609662485998422</c:v>
                </c:pt>
                <c:pt idx="2">
                  <c:v>5.511882170648045</c:v>
                </c:pt>
                <c:pt idx="3">
                  <c:v>5.2478281125822042</c:v>
                </c:pt>
                <c:pt idx="4">
                  <c:v>5.1245680573455754</c:v>
                </c:pt>
                <c:pt idx="5">
                  <c:v>4.9607321641801638</c:v>
                </c:pt>
                <c:pt idx="6">
                  <c:v>4.4712580700877051</c:v>
                </c:pt>
                <c:pt idx="7">
                  <c:v>4.1598472097446226</c:v>
                </c:pt>
                <c:pt idx="8">
                  <c:v>4.1496900803458914</c:v>
                </c:pt>
                <c:pt idx="9">
                  <c:v>3.4430925974352764</c:v>
                </c:pt>
                <c:pt idx="10">
                  <c:v>3.002524112292527</c:v>
                </c:pt>
                <c:pt idx="11">
                  <c:v>2.7973067230303603</c:v>
                </c:pt>
                <c:pt idx="12">
                  <c:v>2.1981221916310334</c:v>
                </c:pt>
                <c:pt idx="13">
                  <c:v>1.8821398762369852</c:v>
                </c:pt>
                <c:pt idx="14">
                  <c:v>1.2069537788994142</c:v>
                </c:pt>
                <c:pt idx="15">
                  <c:v>1.1348411929186382</c:v>
                </c:pt>
                <c:pt idx="16">
                  <c:v>1.0041768540623475</c:v>
                </c:pt>
                <c:pt idx="17">
                  <c:v>0.65275082410584273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1"/>
        </c:ser>
        <c:axId val="110472576"/>
        <c:axId val="105396096"/>
      </c:scatterChart>
      <c:valAx>
        <c:axId val="110472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tiempo (mn)</a:t>
                </a:r>
              </a:p>
            </c:rich>
          </c:tx>
          <c:layout>
            <c:manualLayout>
              <c:xMode val="edge"/>
              <c:yMode val="edge"/>
              <c:x val="0.41531346031296468"/>
              <c:y val="0.915547024952015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5396096"/>
        <c:crosses val="autoZero"/>
        <c:crossBetween val="midCat"/>
      </c:valAx>
      <c:valAx>
        <c:axId val="10539609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espacio (km)</a:t>
                </a:r>
              </a:p>
            </c:rich>
          </c:tx>
          <c:layout>
            <c:manualLayout>
              <c:xMode val="edge"/>
              <c:yMode val="edge"/>
              <c:x val="1.8561495432981662E-2"/>
              <c:y val="0.374280230326295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04725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819075267294489"/>
          <c:y val="0.4049904030710173"/>
          <c:w val="0.11252906606245132"/>
          <c:h val="0.13627639155470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47625</xdr:rowOff>
    </xdr:from>
    <xdr:to>
      <xdr:col>10</xdr:col>
      <xdr:colOff>657225</xdr:colOff>
      <xdr:row>31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tabSelected="1" workbookViewId="0">
      <selection activeCell="L19" sqref="L19"/>
    </sheetView>
  </sheetViews>
  <sheetFormatPr baseColWidth="10" defaultRowHeight="12.75"/>
  <sheetData>
    <row r="1" spans="1:6" ht="15.75">
      <c r="A1" s="1" t="s">
        <v>0</v>
      </c>
      <c r="E1" s="2" t="s">
        <v>1</v>
      </c>
    </row>
    <row r="10" spans="1:6">
      <c r="A10">
        <v>0</v>
      </c>
      <c r="B10">
        <v>0</v>
      </c>
      <c r="C10">
        <v>6</v>
      </c>
    </row>
    <row r="11" spans="1:6">
      <c r="A11">
        <v>10</v>
      </c>
      <c r="B11">
        <f ca="1">B10+E11</f>
        <v>0.10005380141150703</v>
      </c>
      <c r="C11">
        <f ca="1">C10-F11</f>
        <v>5.6609662485998422</v>
      </c>
      <c r="E11">
        <f ca="1">RAND()/1.5</f>
        <v>0.10005380141150703</v>
      </c>
      <c r="F11">
        <f ca="1">RAND()/1.5</f>
        <v>0.33903375140015751</v>
      </c>
    </row>
    <row r="12" spans="1:6">
      <c r="A12">
        <v>20</v>
      </c>
      <c r="B12">
        <f ca="1">IF((B11+E12)&gt;6,6,B11+E12)</f>
        <v>0.69039383849741598</v>
      </c>
      <c r="C12">
        <f ca="1">IF((C11-F12)&lt;0,0,C11-F12)</f>
        <v>5.511882170648045</v>
      </c>
      <c r="E12">
        <f t="shared" ref="E12:E31" ca="1" si="0">RAND()/1.5</f>
        <v>0.59034003708590899</v>
      </c>
      <c r="F12">
        <f ca="1">RAND()/1.2</f>
        <v>0.14908407795179768</v>
      </c>
    </row>
    <row r="13" spans="1:6">
      <c r="A13">
        <v>30</v>
      </c>
      <c r="B13">
        <f t="shared" ref="B13:B31" ca="1" si="1">IF((B12+E13)&gt;6,6,B12+E13)</f>
        <v>0.80279151118852143</v>
      </c>
      <c r="C13">
        <f t="shared" ref="C13:C31" ca="1" si="2">IF((C12-F13)&lt;0,0,C12-F13)</f>
        <v>5.2478281125822042</v>
      </c>
      <c r="E13">
        <f t="shared" ca="1" si="0"/>
        <v>0.11239767269110541</v>
      </c>
      <c r="F13">
        <f t="shared" ref="F13:F31" ca="1" si="3">RAND()/1.2</f>
        <v>0.26405405806584092</v>
      </c>
    </row>
    <row r="14" spans="1:6">
      <c r="A14">
        <v>40</v>
      </c>
      <c r="B14">
        <f t="shared" ca="1" si="1"/>
        <v>0.99226276797472368</v>
      </c>
      <c r="C14">
        <f t="shared" ca="1" si="2"/>
        <v>5.1245680573455754</v>
      </c>
      <c r="E14">
        <f t="shared" ca="1" si="0"/>
        <v>0.18947125678620225</v>
      </c>
      <c r="F14">
        <f t="shared" ca="1" si="3"/>
        <v>0.1232600552366292</v>
      </c>
    </row>
    <row r="15" spans="1:6">
      <c r="A15">
        <v>50</v>
      </c>
      <c r="B15">
        <f t="shared" ca="1" si="1"/>
        <v>1.1129140159862241</v>
      </c>
      <c r="C15">
        <f t="shared" ca="1" si="2"/>
        <v>4.9607321641801638</v>
      </c>
      <c r="E15">
        <f t="shared" ca="1" si="0"/>
        <v>0.12065124801150044</v>
      </c>
      <c r="F15">
        <f t="shared" ca="1" si="3"/>
        <v>0.16383589316541158</v>
      </c>
    </row>
    <row r="16" spans="1:6">
      <c r="A16">
        <v>60</v>
      </c>
      <c r="B16">
        <f t="shared" ca="1" si="1"/>
        <v>1.3207138456051242</v>
      </c>
      <c r="C16">
        <f t="shared" ca="1" si="2"/>
        <v>4.4712580700877051</v>
      </c>
      <c r="E16">
        <f t="shared" ca="1" si="0"/>
        <v>0.20779982961890001</v>
      </c>
      <c r="F16">
        <f t="shared" ca="1" si="3"/>
        <v>0.48947409409245857</v>
      </c>
    </row>
    <row r="17" spans="1:6">
      <c r="A17">
        <v>70</v>
      </c>
      <c r="B17">
        <f t="shared" ca="1" si="1"/>
        <v>1.688135495115628</v>
      </c>
      <c r="C17">
        <f t="shared" ca="1" si="2"/>
        <v>4.1598472097446226</v>
      </c>
      <c r="E17">
        <f t="shared" ca="1" si="0"/>
        <v>0.36742164951050382</v>
      </c>
      <c r="F17">
        <f t="shared" ca="1" si="3"/>
        <v>0.31141086034308285</v>
      </c>
    </row>
    <row r="18" spans="1:6">
      <c r="A18">
        <v>80</v>
      </c>
      <c r="B18">
        <f t="shared" ca="1" si="1"/>
        <v>1.9510030071466002</v>
      </c>
      <c r="C18">
        <f t="shared" ca="1" si="2"/>
        <v>4.1496900803458914</v>
      </c>
      <c r="E18">
        <f t="shared" ca="1" si="0"/>
        <v>0.26286751203097225</v>
      </c>
      <c r="F18">
        <f t="shared" ca="1" si="3"/>
        <v>1.0157129398731628E-2</v>
      </c>
    </row>
    <row r="19" spans="1:6">
      <c r="A19">
        <v>90</v>
      </c>
      <c r="B19">
        <f t="shared" ca="1" si="1"/>
        <v>2.5537714177685609</v>
      </c>
      <c r="C19">
        <f t="shared" ca="1" si="2"/>
        <v>3.4430925974352764</v>
      </c>
      <c r="E19">
        <f t="shared" ca="1" si="0"/>
        <v>0.60276841062196063</v>
      </c>
      <c r="F19">
        <f t="shared" ca="1" si="3"/>
        <v>0.70659748291061519</v>
      </c>
    </row>
    <row r="20" spans="1:6">
      <c r="A20">
        <v>100</v>
      </c>
      <c r="B20">
        <f t="shared" ca="1" si="1"/>
        <v>3.0614890234366232</v>
      </c>
      <c r="C20">
        <f t="shared" ca="1" si="2"/>
        <v>3.002524112292527</v>
      </c>
      <c r="E20">
        <f t="shared" ca="1" si="0"/>
        <v>0.50771760566806223</v>
      </c>
      <c r="F20">
        <f t="shared" ca="1" si="3"/>
        <v>0.44056848514274938</v>
      </c>
    </row>
    <row r="21" spans="1:6">
      <c r="A21">
        <v>110</v>
      </c>
      <c r="B21">
        <f t="shared" ca="1" si="1"/>
        <v>3.1180340614636743</v>
      </c>
      <c r="C21">
        <f t="shared" ca="1" si="2"/>
        <v>2.7973067230303603</v>
      </c>
      <c r="E21">
        <f t="shared" ca="1" si="0"/>
        <v>5.6545038027051131E-2</v>
      </c>
      <c r="F21">
        <f t="shared" ca="1" si="3"/>
        <v>0.20521738926216671</v>
      </c>
    </row>
    <row r="22" spans="1:6">
      <c r="A22">
        <v>120</v>
      </c>
      <c r="B22">
        <f t="shared" ca="1" si="1"/>
        <v>3.3381482826486542</v>
      </c>
      <c r="C22">
        <f t="shared" ca="1" si="2"/>
        <v>2.1981221916310334</v>
      </c>
      <c r="E22">
        <f t="shared" ca="1" si="0"/>
        <v>0.22011422118497967</v>
      </c>
      <c r="F22">
        <f t="shared" ca="1" si="3"/>
        <v>0.59918453139932681</v>
      </c>
    </row>
    <row r="23" spans="1:6">
      <c r="A23">
        <v>130</v>
      </c>
      <c r="B23">
        <f t="shared" ca="1" si="1"/>
        <v>3.4532595863866287</v>
      </c>
      <c r="C23">
        <f t="shared" ca="1" si="2"/>
        <v>1.8821398762369852</v>
      </c>
      <c r="E23">
        <f t="shared" ca="1" si="0"/>
        <v>0.11511130373797467</v>
      </c>
      <c r="F23">
        <f t="shared" ca="1" si="3"/>
        <v>0.31598231539404814</v>
      </c>
    </row>
    <row r="24" spans="1:6">
      <c r="A24">
        <v>140</v>
      </c>
      <c r="B24">
        <f t="shared" ca="1" si="1"/>
        <v>3.8625797050409592</v>
      </c>
      <c r="C24">
        <f t="shared" ca="1" si="2"/>
        <v>1.2069537788994142</v>
      </c>
      <c r="E24">
        <f t="shared" ca="1" si="0"/>
        <v>0.40932011865433066</v>
      </c>
      <c r="F24">
        <f t="shared" ca="1" si="3"/>
        <v>0.67518609733757107</v>
      </c>
    </row>
    <row r="25" spans="1:6">
      <c r="A25">
        <v>150</v>
      </c>
      <c r="B25">
        <f t="shared" ca="1" si="1"/>
        <v>4.3713531507092798</v>
      </c>
      <c r="C25">
        <f t="shared" ca="1" si="2"/>
        <v>1.1348411929186382</v>
      </c>
      <c r="E25">
        <f t="shared" ca="1" si="0"/>
        <v>0.50877344566832094</v>
      </c>
      <c r="F25">
        <f t="shared" ca="1" si="3"/>
        <v>7.2112585980776051E-2</v>
      </c>
    </row>
    <row r="26" spans="1:6">
      <c r="A26">
        <v>160</v>
      </c>
      <c r="B26">
        <f t="shared" ca="1" si="1"/>
        <v>4.9896193200523644</v>
      </c>
      <c r="C26">
        <f t="shared" ca="1" si="2"/>
        <v>1.0041768540623475</v>
      </c>
      <c r="E26">
        <f t="shared" ca="1" si="0"/>
        <v>0.61826616934308454</v>
      </c>
      <c r="F26">
        <f t="shared" ca="1" si="3"/>
        <v>0.13066433885629078</v>
      </c>
    </row>
    <row r="27" spans="1:6">
      <c r="A27">
        <v>170</v>
      </c>
      <c r="B27">
        <f t="shared" ca="1" si="1"/>
        <v>5.41033293241449</v>
      </c>
      <c r="C27">
        <f t="shared" ca="1" si="2"/>
        <v>0.65275082410584273</v>
      </c>
      <c r="E27">
        <f t="shared" ca="1" si="0"/>
        <v>0.42071361236212584</v>
      </c>
      <c r="F27">
        <f t="shared" ca="1" si="3"/>
        <v>0.35142602995650474</v>
      </c>
    </row>
    <row r="28" spans="1:6">
      <c r="A28">
        <v>180</v>
      </c>
      <c r="B28">
        <f t="shared" ca="1" si="1"/>
        <v>5.6391859888242042</v>
      </c>
      <c r="C28">
        <f t="shared" ca="1" si="2"/>
        <v>0</v>
      </c>
      <c r="E28">
        <f t="shared" ca="1" si="0"/>
        <v>0.22885305640971451</v>
      </c>
      <c r="F28">
        <f t="shared" ca="1" si="3"/>
        <v>0.80114126294622501</v>
      </c>
    </row>
    <row r="29" spans="1:6">
      <c r="A29">
        <v>190</v>
      </c>
      <c r="B29">
        <f t="shared" ca="1" si="1"/>
        <v>5.9088329009033735</v>
      </c>
      <c r="C29">
        <f t="shared" ca="1" si="2"/>
        <v>0</v>
      </c>
      <c r="E29">
        <f t="shared" ca="1" si="0"/>
        <v>0.26964691207916952</v>
      </c>
      <c r="F29">
        <f t="shared" ca="1" si="3"/>
        <v>0.10062964417379047</v>
      </c>
    </row>
    <row r="30" spans="1:6">
      <c r="A30">
        <v>200</v>
      </c>
      <c r="B30">
        <f t="shared" ca="1" si="1"/>
        <v>6</v>
      </c>
      <c r="C30">
        <f t="shared" ca="1" si="2"/>
        <v>0</v>
      </c>
      <c r="E30">
        <f t="shared" ca="1" si="0"/>
        <v>0.64463745753610147</v>
      </c>
      <c r="F30">
        <f t="shared" ca="1" si="3"/>
        <v>0.7575208346663691</v>
      </c>
    </row>
    <row r="31" spans="1:6">
      <c r="A31">
        <v>210</v>
      </c>
      <c r="B31">
        <f t="shared" ca="1" si="1"/>
        <v>6</v>
      </c>
      <c r="C31">
        <f t="shared" ca="1" si="2"/>
        <v>0</v>
      </c>
      <c r="E31">
        <f t="shared" ca="1" si="0"/>
        <v>0.36748000506545075</v>
      </c>
      <c r="F31">
        <f t="shared" ca="1" si="3"/>
        <v>0.17077833696285036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Barreras</dc:creator>
  <cp:lastModifiedBy>Juan Mª</cp:lastModifiedBy>
  <dcterms:created xsi:type="dcterms:W3CDTF">1998-01-01T08:50:23Z</dcterms:created>
  <dcterms:modified xsi:type="dcterms:W3CDTF">2007-10-12T18:26:43Z</dcterms:modified>
</cp:coreProperties>
</file>